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merv\Youtube - Cours et tutos\Videos\excel\03 - Liaisons et consolidation des données\7 - Assets cours\"/>
    </mc:Choice>
  </mc:AlternateContent>
  <xr:revisionPtr revIDLastSave="0" documentId="13_ncr:1_{5806FBFF-4C6A-4E72-ADAC-91C6A5FFA824}" xr6:coauthVersionLast="47" xr6:coauthVersionMax="47" xr10:uidLastSave="{00000000-0000-0000-0000-000000000000}"/>
  <bookViews>
    <workbookView xWindow="28695" yWindow="0" windowWidth="9780" windowHeight="16305" activeTab="1" xr2:uid="{C89C3EB0-B8F9-4894-90A8-99755B7EB934}"/>
  </bookViews>
  <sheets>
    <sheet name="IDF" sheetId="1" r:id="rId1"/>
    <sheet name="GE" sheetId="2" r:id="rId2"/>
    <sheet name="ARA" sheetId="3" r:id="rId3"/>
  </sheets>
  <definedNames>
    <definedName name="Ventes_fu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C18" i="3"/>
  <c r="B18" i="3"/>
  <c r="D17" i="3"/>
  <c r="C17" i="3"/>
  <c r="B17" i="3"/>
  <c r="D16" i="3"/>
  <c r="C16" i="3"/>
  <c r="B16" i="3"/>
  <c r="D15" i="3"/>
  <c r="C15" i="3"/>
  <c r="B15" i="3"/>
  <c r="D14" i="3"/>
  <c r="C14" i="3"/>
  <c r="B14" i="3"/>
  <c r="D18" i="1"/>
  <c r="C18" i="1"/>
  <c r="B18" i="1"/>
  <c r="D17" i="1"/>
  <c r="C17" i="1"/>
  <c r="B17" i="1"/>
  <c r="D16" i="1"/>
  <c r="C16" i="1"/>
  <c r="B16" i="1"/>
  <c r="D15" i="1"/>
  <c r="C15" i="1"/>
  <c r="B15" i="1"/>
  <c r="D14" i="1"/>
  <c r="C14" i="1"/>
  <c r="B14" i="1"/>
  <c r="B15" i="2"/>
  <c r="C15" i="2"/>
  <c r="D15" i="2"/>
  <c r="B16" i="2"/>
  <c r="C16" i="2"/>
  <c r="D16" i="2"/>
  <c r="B17" i="2"/>
  <c r="C17" i="2"/>
  <c r="D17" i="2"/>
  <c r="B18" i="2"/>
  <c r="C18" i="2"/>
  <c r="D18" i="2"/>
  <c r="C14" i="2"/>
  <c r="D14" i="2"/>
  <c r="B14" i="2"/>
  <c r="A1" i="2"/>
  <c r="A1" i="3"/>
  <c r="A1" i="1"/>
</calcChain>
</file>

<file path=xl/sharedStrings.xml><?xml version="1.0" encoding="utf-8"?>
<sst xmlns="http://schemas.openxmlformats.org/spreadsheetml/2006/main" count="126" uniqueCount="24">
  <si>
    <t>Secteur</t>
  </si>
  <si>
    <t>Date</t>
  </si>
  <si>
    <t>ID Client</t>
  </si>
  <si>
    <t>Produit</t>
  </si>
  <si>
    <t>Quantité</t>
  </si>
  <si>
    <t>Statut</t>
  </si>
  <si>
    <t>Île-de-France</t>
  </si>
  <si>
    <t>Grand-Est</t>
  </si>
  <si>
    <t>Auvergne-Rhône-Alpes</t>
  </si>
  <si>
    <t>Livré</t>
  </si>
  <si>
    <t>En attente</t>
  </si>
  <si>
    <t>Annulé</t>
  </si>
  <si>
    <t>Produit A</t>
  </si>
  <si>
    <t>Produit B</t>
  </si>
  <si>
    <t>Produit C</t>
  </si>
  <si>
    <t>Produit D</t>
  </si>
  <si>
    <t>Produit E</t>
  </si>
  <si>
    <t>Produit F</t>
  </si>
  <si>
    <t>C002</t>
  </si>
  <si>
    <t>C005</t>
  </si>
  <si>
    <t>C003</t>
  </si>
  <si>
    <t>C004</t>
  </si>
  <si>
    <t>C001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</si>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</sst>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"/>
    <numFmt numFmtId="165" formatCode="#,##0.00\ &quot;€&quot;"/>
    <numFmt numFmtId="166" formatCode="0.0%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6633"/>
      <name val="Poppins"/>
    </font>
    <font>
      <sz val="11"/>
      <color theme="1"/>
      <name val="Poppins"/>
    </font>
    <font>
      <sz val="16"/>
      <color theme="1"/>
      <name val="Poppins"/>
    </font>
    <font>
      <b/>
      <sz val="11"/>
      <color theme="1"/>
      <name val="Poppins"/>
    </font>
    <font>
      <b/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left" vertical="center"/>
    </xf>
    <xf numFmtId="165" fontId="3" fillId="0" borderId="3" xfId="0" applyNumberFormat="1" applyFont="1" applyBorder="1" applyAlignment="1">
      <alignment horizontal="left" vertical="center"/>
    </xf>
    <xf numFmtId="166" fontId="3" fillId="0" borderId="2" xfId="1" applyNumberFormat="1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left" vertical="center"/>
    </xf>
    <xf numFmtId="0" fontId="6" fillId="0" borderId="0" xfId="0" applyFont="1"/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20</xdr:row>
      <xdr:rowOff>247650</xdr:rowOff>
    </xdr:from>
    <xdr:to>
      <xdr:col>22</xdr:col>
      <xdr:colOff>171105</xdr:colOff>
      <xdr:row>21</xdr:row>
      <xdr:rowOff>94665</xdr:rowOff>
    </xdr:to>
    <xdr:pic macro="[0]!Feuil4.select_">
      <xdr:nvPicPr>
        <xdr:cNvPr id="2" name="Image 1">
          <a:extLst>
            <a:ext uri="{FF2B5EF4-FFF2-40B4-BE49-F238E27FC236}">
              <a16:creationId xmlns:a16="http://schemas.microsoft.com/office/drawing/2014/main" id="{F4327CCD-F8AA-4BC4-B2A7-529C2E9FD1DC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570"/>
        <a:stretch>
          <a:fillRect/>
        </a:stretch>
      </xdr:blipFill>
      <xdr:spPr>
        <a:xfrm>
          <a:off x="0" y="7334250"/>
          <a:ext cx="17977140" cy="170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20</xdr:row>
      <xdr:rowOff>243840</xdr:rowOff>
    </xdr:from>
    <xdr:to>
      <xdr:col>22</xdr:col>
      <xdr:colOff>285405</xdr:colOff>
      <xdr:row>21</xdr:row>
      <xdr:rowOff>98475</xdr:rowOff>
    </xdr:to>
    <xdr:pic macro="[0]!Feuil4.select_">
      <xdr:nvPicPr>
        <xdr:cNvPr id="2" name="Image 1">
          <a:extLst>
            <a:ext uri="{FF2B5EF4-FFF2-40B4-BE49-F238E27FC236}">
              <a16:creationId xmlns:a16="http://schemas.microsoft.com/office/drawing/2014/main" id="{A3F1C389-26E5-4F67-A21F-FAFAAA5BBA6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570"/>
        <a:stretch>
          <a:fillRect/>
        </a:stretch>
      </xdr:blipFill>
      <xdr:spPr>
        <a:xfrm>
          <a:off x="0" y="7330440"/>
          <a:ext cx="17977140" cy="1784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20</xdr:row>
      <xdr:rowOff>247650</xdr:rowOff>
    </xdr:from>
    <xdr:to>
      <xdr:col>21</xdr:col>
      <xdr:colOff>365415</xdr:colOff>
      <xdr:row>21</xdr:row>
      <xdr:rowOff>94665</xdr:rowOff>
    </xdr:to>
    <xdr:pic macro="[0]!Feuil4.select_">
      <xdr:nvPicPr>
        <xdr:cNvPr id="2" name="Image 1">
          <a:extLst>
            <a:ext uri="{FF2B5EF4-FFF2-40B4-BE49-F238E27FC236}">
              <a16:creationId xmlns:a16="http://schemas.microsoft.com/office/drawing/2014/main" id="{6AC8689B-6427-4425-AB4D-B03151AE5128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570"/>
        <a:stretch>
          <a:fillRect/>
        </a:stretch>
      </xdr:blipFill>
      <xdr:spPr>
        <a:xfrm>
          <a:off x="0" y="7330440"/>
          <a:ext cx="17977140" cy="178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48CE0-82C3-412C-9EF2-4501B6D46341}">
  <sheetPr codeName="Feuil13"/>
  <dimension ref="A1:M77"/>
  <sheetViews>
    <sheetView showGridLines="0" zoomScaleNormal="100" workbookViewId="0">
      <selection activeCell="E3" sqref="E3:E8"/>
    </sheetView>
  </sheetViews>
  <sheetFormatPr baseColWidth="10" defaultRowHeight="14.4" x14ac:dyDescent="0.3"/>
  <cols>
    <col min="1" max="1" width="16.77734375" customWidth="1"/>
    <col min="6" max="6" width="12.21875" bestFit="1" customWidth="1"/>
  </cols>
  <sheetData>
    <row r="1" spans="1:13" s="2" customFormat="1" ht="31.8" x14ac:dyDescent="1.1000000000000001">
      <c r="A1" s="1" t="str">
        <f>CONCATENATE("Etat des commandes, secteur ",A3)</f>
        <v>Etat des commandes, secteur Île-de-France</v>
      </c>
      <c r="B1" s="1"/>
      <c r="K1" s="3"/>
      <c r="L1" s="3"/>
      <c r="M1" s="3"/>
    </row>
    <row r="2" spans="1:13" s="2" customFormat="1" ht="31.8" x14ac:dyDescent="1.1000000000000001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K2" s="3"/>
      <c r="L2" s="3"/>
      <c r="M2" s="3"/>
    </row>
    <row r="3" spans="1:13" s="2" customFormat="1" ht="31.8" x14ac:dyDescent="1.1000000000000001">
      <c r="A3" s="6" t="s">
        <v>6</v>
      </c>
      <c r="B3" s="15">
        <v>46025</v>
      </c>
      <c r="C3" s="7" t="s">
        <v>18</v>
      </c>
      <c r="D3" s="8" t="s">
        <v>12</v>
      </c>
      <c r="E3" s="9">
        <v>80</v>
      </c>
      <c r="F3" s="10" t="s">
        <v>9</v>
      </c>
      <c r="L3" s="3"/>
      <c r="M3" s="3"/>
    </row>
    <row r="4" spans="1:13" s="2" customFormat="1" ht="31.8" x14ac:dyDescent="1.1000000000000001">
      <c r="A4" s="6" t="s">
        <v>6</v>
      </c>
      <c r="B4" s="15">
        <v>46034</v>
      </c>
      <c r="C4" s="7" t="s">
        <v>18</v>
      </c>
      <c r="D4" s="8" t="s">
        <v>14</v>
      </c>
      <c r="E4" s="9">
        <v>20</v>
      </c>
      <c r="F4" s="10" t="s">
        <v>9</v>
      </c>
      <c r="L4" s="3"/>
      <c r="M4" s="3"/>
    </row>
    <row r="5" spans="1:13" s="2" customFormat="1" ht="31.8" x14ac:dyDescent="1.1000000000000001">
      <c r="A5" s="6" t="s">
        <v>6</v>
      </c>
      <c r="B5" s="15">
        <v>46044</v>
      </c>
      <c r="C5" s="7" t="s">
        <v>18</v>
      </c>
      <c r="D5" s="8" t="s">
        <v>15</v>
      </c>
      <c r="E5" s="9">
        <v>5</v>
      </c>
      <c r="F5" s="10" t="s">
        <v>9</v>
      </c>
      <c r="L5" s="3"/>
      <c r="M5" s="3"/>
    </row>
    <row r="6" spans="1:13" s="2" customFormat="1" ht="31.8" x14ac:dyDescent="1.1000000000000001">
      <c r="A6" s="6" t="s">
        <v>6</v>
      </c>
      <c r="B6" s="15">
        <v>46058</v>
      </c>
      <c r="C6" s="7" t="s">
        <v>18</v>
      </c>
      <c r="D6" s="8" t="s">
        <v>16</v>
      </c>
      <c r="E6" s="9">
        <v>40</v>
      </c>
      <c r="F6" s="10" t="s">
        <v>9</v>
      </c>
      <c r="L6" s="3"/>
      <c r="M6" s="3"/>
    </row>
    <row r="7" spans="1:13" s="2" customFormat="1" ht="31.8" x14ac:dyDescent="1.1000000000000001">
      <c r="A7" s="6" t="s">
        <v>6</v>
      </c>
      <c r="B7" s="15">
        <v>46068</v>
      </c>
      <c r="C7" s="7" t="s">
        <v>18</v>
      </c>
      <c r="D7" s="8" t="s">
        <v>17</v>
      </c>
      <c r="E7" s="9">
        <v>190</v>
      </c>
      <c r="F7" s="10" t="s">
        <v>9</v>
      </c>
      <c r="L7" s="3"/>
      <c r="M7" s="3"/>
    </row>
    <row r="8" spans="1:13" s="2" customFormat="1" ht="31.8" customHeight="1" x14ac:dyDescent="0.7">
      <c r="A8" s="6" t="s">
        <v>6</v>
      </c>
      <c r="B8" s="15">
        <v>46081</v>
      </c>
      <c r="C8" s="7" t="s">
        <v>18</v>
      </c>
      <c r="D8" s="8" t="s">
        <v>13</v>
      </c>
      <c r="E8" s="9">
        <v>25</v>
      </c>
      <c r="F8" s="10" t="s">
        <v>9</v>
      </c>
    </row>
    <row r="9" spans="1:13" s="2" customFormat="1" ht="25.8" customHeight="1" x14ac:dyDescent="1.1000000000000001">
      <c r="A9" s="6" t="s">
        <v>6</v>
      </c>
      <c r="B9" s="15">
        <v>46081</v>
      </c>
      <c r="C9" s="7" t="s">
        <v>18</v>
      </c>
      <c r="D9" s="8" t="s">
        <v>17</v>
      </c>
      <c r="E9" s="9">
        <v>15</v>
      </c>
      <c r="F9" s="10" t="s">
        <v>10</v>
      </c>
      <c r="G9" s="3"/>
      <c r="L9" s="3"/>
      <c r="M9" s="3"/>
    </row>
    <row r="10" spans="1:13" ht="25.8" customHeight="1" x14ac:dyDescent="1.1000000000000001">
      <c r="A10" s="6" t="s">
        <v>6</v>
      </c>
      <c r="B10" s="15">
        <v>46084</v>
      </c>
      <c r="C10" s="7" t="s">
        <v>18</v>
      </c>
      <c r="D10" s="8" t="s">
        <v>12</v>
      </c>
      <c r="E10" s="9">
        <v>10</v>
      </c>
      <c r="F10" s="10" t="s">
        <v>11</v>
      </c>
      <c r="G10" s="3"/>
      <c r="L10" s="3"/>
      <c r="M10" s="3"/>
    </row>
    <row r="11" spans="1:13" ht="25.8" customHeight="1" x14ac:dyDescent="0.5">
      <c r="A11" s="11"/>
      <c r="B11" s="11"/>
      <c r="C11" s="11"/>
      <c r="D11" s="11"/>
    </row>
    <row r="12" spans="1:13" ht="25.8" customHeight="1" x14ac:dyDescent="0.7">
      <c r="A12" s="2"/>
      <c r="B12" s="12" t="s">
        <v>5</v>
      </c>
      <c r="C12" s="12"/>
      <c r="D12" s="13"/>
    </row>
    <row r="13" spans="1:13" ht="25.8" customHeight="1" x14ac:dyDescent="0.3">
      <c r="A13" s="4" t="s">
        <v>3</v>
      </c>
      <c r="B13" s="5" t="s">
        <v>9</v>
      </c>
      <c r="C13" s="5" t="s">
        <v>10</v>
      </c>
      <c r="D13" s="5" t="s">
        <v>11</v>
      </c>
    </row>
    <row r="14" spans="1:13" ht="25.8" customHeight="1" x14ac:dyDescent="0.7">
      <c r="A14" s="8" t="s">
        <v>12</v>
      </c>
      <c r="B14" s="14">
        <f>SUMIFS($E$3:$E$10,$D$3:$D$10,$A14,$F$3:$F$10,B$13)</f>
        <v>80</v>
      </c>
      <c r="C14" s="14">
        <f t="shared" ref="C14:D18" si="0">SUMIFS($E$3:$E$10,$D$3:$D$10,$A14,$F$3:$F$10,C$13)</f>
        <v>0</v>
      </c>
      <c r="D14" s="14">
        <f t="shared" si="0"/>
        <v>10</v>
      </c>
    </row>
    <row r="15" spans="1:13" ht="25.8" customHeight="1" x14ac:dyDescent="0.7">
      <c r="A15" s="8" t="s">
        <v>13</v>
      </c>
      <c r="B15" s="14">
        <f t="shared" ref="B15:B18" si="1">SUMIFS($E$3:$E$10,$D$3:$D$10,$A15,$F$3:$F$10,B$13)</f>
        <v>25</v>
      </c>
      <c r="C15" s="14">
        <f t="shared" si="0"/>
        <v>0</v>
      </c>
      <c r="D15" s="14">
        <f t="shared" si="0"/>
        <v>0</v>
      </c>
    </row>
    <row r="16" spans="1:13" ht="25.8" customHeight="1" x14ac:dyDescent="0.7">
      <c r="A16" s="8" t="s">
        <v>14</v>
      </c>
      <c r="B16" s="14">
        <f t="shared" si="1"/>
        <v>20</v>
      </c>
      <c r="C16" s="14">
        <f t="shared" si="0"/>
        <v>0</v>
      </c>
      <c r="D16" s="14">
        <f t="shared" si="0"/>
        <v>0</v>
      </c>
    </row>
    <row r="17" spans="1:4" ht="25.8" customHeight="1" x14ac:dyDescent="0.7">
      <c r="A17" s="8" t="s">
        <v>16</v>
      </c>
      <c r="B17" s="14">
        <f t="shared" si="1"/>
        <v>40</v>
      </c>
      <c r="C17" s="14">
        <f t="shared" si="0"/>
        <v>0</v>
      </c>
      <c r="D17" s="14">
        <f t="shared" si="0"/>
        <v>0</v>
      </c>
    </row>
    <row r="18" spans="1:4" ht="25.8" customHeight="1" x14ac:dyDescent="0.7">
      <c r="A18" s="8" t="s">
        <v>17</v>
      </c>
      <c r="B18" s="14">
        <f t="shared" si="1"/>
        <v>190</v>
      </c>
      <c r="C18" s="14">
        <f t="shared" si="0"/>
        <v>15</v>
      </c>
      <c r="D18" s="14">
        <f t="shared" si="0"/>
        <v>0</v>
      </c>
    </row>
    <row r="19" spans="1:4" ht="25.8" customHeight="1" x14ac:dyDescent="0.3"/>
    <row r="20" spans="1:4" ht="25.8" customHeight="1" x14ac:dyDescent="0.3"/>
    <row r="21" spans="1:4" ht="25.8" customHeight="1" x14ac:dyDescent="0.3"/>
    <row r="22" spans="1:4" ht="25.8" customHeight="1" x14ac:dyDescent="0.3"/>
    <row r="23" spans="1:4" ht="25.8" customHeight="1" x14ac:dyDescent="0.3"/>
    <row r="24" spans="1:4" ht="25.8" customHeight="1" x14ac:dyDescent="0.3"/>
    <row r="25" spans="1:4" ht="25.8" customHeight="1" x14ac:dyDescent="0.3"/>
    <row r="26" spans="1:4" ht="25.8" customHeight="1" x14ac:dyDescent="0.3"/>
    <row r="27" spans="1:4" ht="25.8" customHeight="1" x14ac:dyDescent="0.3"/>
    <row r="28" spans="1:4" ht="25.8" customHeight="1" x14ac:dyDescent="0.3"/>
    <row r="29" spans="1:4" ht="25.8" customHeight="1" x14ac:dyDescent="0.3"/>
    <row r="30" spans="1:4" ht="25.8" customHeight="1" x14ac:dyDescent="0.3"/>
    <row r="31" spans="1:4" ht="25.8" customHeight="1" x14ac:dyDescent="0.3"/>
    <row r="32" spans="1:4" ht="25.8" customHeight="1" x14ac:dyDescent="0.3"/>
    <row r="33" ht="25.8" customHeight="1" x14ac:dyDescent="0.3"/>
    <row r="34" ht="25.8" customHeight="1" x14ac:dyDescent="0.3"/>
    <row r="35" ht="25.8" customHeight="1" x14ac:dyDescent="0.3"/>
    <row r="36" ht="25.8" customHeight="1" x14ac:dyDescent="0.3"/>
    <row r="37" ht="25.8" customHeight="1" x14ac:dyDescent="0.3"/>
    <row r="38" ht="25.8" customHeight="1" x14ac:dyDescent="0.3"/>
    <row r="39" ht="25.8" customHeight="1" x14ac:dyDescent="0.3"/>
    <row r="40" ht="25.8" customHeight="1" x14ac:dyDescent="0.3"/>
    <row r="41" ht="25.8" customHeight="1" x14ac:dyDescent="0.3"/>
    <row r="42" ht="25.8" customHeight="1" x14ac:dyDescent="0.3"/>
    <row r="43" ht="25.8" customHeight="1" x14ac:dyDescent="0.3"/>
    <row r="44" ht="25.8" customHeight="1" x14ac:dyDescent="0.3"/>
    <row r="45" ht="25.8" customHeight="1" x14ac:dyDescent="0.3"/>
    <row r="46" ht="25.8" customHeight="1" x14ac:dyDescent="0.3"/>
    <row r="47" ht="25.8" customHeight="1" x14ac:dyDescent="0.3"/>
    <row r="48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</sheetData>
  <mergeCells count="1">
    <mergeCell ref="B12:D1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5BC6A-5E62-4806-BCB7-57E77B46610F}">
  <sheetPr codeName="Feuil14"/>
  <dimension ref="A1:M77"/>
  <sheetViews>
    <sheetView showGridLines="0" tabSelected="1" zoomScaleNormal="100" workbookViewId="0">
      <selection activeCell="A12" sqref="A12"/>
    </sheetView>
  </sheetViews>
  <sheetFormatPr baseColWidth="10" defaultRowHeight="14.4" x14ac:dyDescent="0.3"/>
  <cols>
    <col min="1" max="1" width="15" customWidth="1"/>
    <col min="6" max="6" width="12.21875" bestFit="1" customWidth="1"/>
  </cols>
  <sheetData>
    <row r="1" spans="1:13" s="2" customFormat="1" ht="31.8" x14ac:dyDescent="1.1000000000000001">
      <c r="A1" s="1" t="str">
        <f>CONCATENATE("Etat des commandes, secteur ",A3)</f>
        <v>Etat des commandes, secteur Grand-Est</v>
      </c>
      <c r="B1" s="1"/>
      <c r="K1" s="3"/>
      <c r="L1" s="3"/>
      <c r="M1" s="3"/>
    </row>
    <row r="2" spans="1:13" s="2" customFormat="1" ht="31.8" x14ac:dyDescent="1.1000000000000001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K2" s="3"/>
      <c r="L2" s="3"/>
      <c r="M2" s="3"/>
    </row>
    <row r="3" spans="1:13" s="2" customFormat="1" ht="31.8" x14ac:dyDescent="1.1000000000000001">
      <c r="A3" s="6" t="s">
        <v>7</v>
      </c>
      <c r="B3" s="15">
        <v>46026</v>
      </c>
      <c r="C3" s="7" t="s">
        <v>19</v>
      </c>
      <c r="D3" s="8" t="s">
        <v>12</v>
      </c>
      <c r="E3" s="9">
        <v>20</v>
      </c>
      <c r="F3" s="10" t="s">
        <v>9</v>
      </c>
      <c r="K3" s="3"/>
      <c r="L3" s="3"/>
      <c r="M3" s="3"/>
    </row>
    <row r="4" spans="1:13" s="2" customFormat="1" ht="31.8" x14ac:dyDescent="1.1000000000000001">
      <c r="A4" s="6" t="s">
        <v>7</v>
      </c>
      <c r="B4" s="15">
        <v>46037</v>
      </c>
      <c r="C4" s="7" t="s">
        <v>20</v>
      </c>
      <c r="D4" s="8" t="s">
        <v>13</v>
      </c>
      <c r="E4" s="9">
        <v>20</v>
      </c>
      <c r="F4" s="10" t="s">
        <v>9</v>
      </c>
      <c r="K4" s="3"/>
      <c r="L4" s="3"/>
      <c r="M4" s="3"/>
    </row>
    <row r="5" spans="1:13" s="2" customFormat="1" ht="31.8" x14ac:dyDescent="1.1000000000000001">
      <c r="A5" s="6" t="s">
        <v>7</v>
      </c>
      <c r="B5" s="15">
        <v>46047</v>
      </c>
      <c r="C5" s="7" t="s">
        <v>21</v>
      </c>
      <c r="D5" s="8" t="s">
        <v>14</v>
      </c>
      <c r="E5" s="9">
        <v>230</v>
      </c>
      <c r="F5" s="10" t="s">
        <v>9</v>
      </c>
      <c r="K5" s="3"/>
      <c r="L5" s="3"/>
      <c r="M5" s="3"/>
    </row>
    <row r="6" spans="1:13" s="2" customFormat="1" ht="31.8" x14ac:dyDescent="1.1000000000000001">
      <c r="A6" s="6" t="s">
        <v>7</v>
      </c>
      <c r="B6" s="15">
        <v>46063</v>
      </c>
      <c r="C6" s="7" t="s">
        <v>20</v>
      </c>
      <c r="D6" s="8" t="s">
        <v>16</v>
      </c>
      <c r="E6" s="9">
        <v>10</v>
      </c>
      <c r="F6" s="10" t="s">
        <v>9</v>
      </c>
      <c r="K6" s="3"/>
      <c r="L6" s="3"/>
      <c r="M6" s="3"/>
    </row>
    <row r="7" spans="1:13" s="2" customFormat="1" ht="31.8" x14ac:dyDescent="1.1000000000000001">
      <c r="A7" s="6" t="s">
        <v>7</v>
      </c>
      <c r="B7" s="15">
        <v>46073</v>
      </c>
      <c r="C7" s="7" t="s">
        <v>21</v>
      </c>
      <c r="D7" s="8" t="s">
        <v>17</v>
      </c>
      <c r="E7" s="9">
        <v>10</v>
      </c>
      <c r="F7" s="10" t="s">
        <v>9</v>
      </c>
      <c r="K7" s="3"/>
      <c r="L7" s="3"/>
      <c r="M7" s="3"/>
    </row>
    <row r="8" spans="1:13" s="2" customFormat="1" ht="31.8" x14ac:dyDescent="1.1000000000000001">
      <c r="A8" s="6" t="s">
        <v>7</v>
      </c>
      <c r="B8" s="15">
        <v>46078</v>
      </c>
      <c r="C8" s="7" t="s">
        <v>20</v>
      </c>
      <c r="D8" s="8" t="s">
        <v>15</v>
      </c>
      <c r="E8" s="9">
        <v>10</v>
      </c>
      <c r="F8" s="10" t="s">
        <v>9</v>
      </c>
      <c r="K8" s="3"/>
    </row>
    <row r="9" spans="1:13" s="2" customFormat="1" ht="25.8" customHeight="1" x14ac:dyDescent="1.1000000000000001">
      <c r="A9" s="6" t="s">
        <v>7</v>
      </c>
      <c r="B9" s="15">
        <v>46081</v>
      </c>
      <c r="C9" s="7" t="s">
        <v>21</v>
      </c>
      <c r="D9" s="8" t="s">
        <v>12</v>
      </c>
      <c r="E9" s="9">
        <v>5</v>
      </c>
      <c r="F9" s="10" t="s">
        <v>10</v>
      </c>
      <c r="G9" s="3"/>
      <c r="K9" s="3"/>
      <c r="L9" s="3"/>
      <c r="M9" s="3"/>
    </row>
    <row r="10" spans="1:13" ht="25.8" customHeight="1" x14ac:dyDescent="1.1000000000000001">
      <c r="A10" s="6" t="s">
        <v>7</v>
      </c>
      <c r="B10" s="15">
        <v>46083</v>
      </c>
      <c r="C10" s="7" t="s">
        <v>19</v>
      </c>
      <c r="D10" s="8" t="s">
        <v>13</v>
      </c>
      <c r="E10" s="9">
        <v>3</v>
      </c>
      <c r="F10" s="10" t="s">
        <v>11</v>
      </c>
      <c r="G10" s="3"/>
      <c r="H10" s="2"/>
      <c r="I10" s="2"/>
      <c r="J10" s="2"/>
      <c r="K10" s="3"/>
      <c r="L10" s="3"/>
      <c r="M10" s="3"/>
    </row>
    <row r="11" spans="1:13" ht="25.8" customHeight="1" x14ac:dyDescent="1.1000000000000001">
      <c r="A11" s="11"/>
      <c r="B11" s="11"/>
      <c r="C11" s="11"/>
      <c r="D11" s="11"/>
      <c r="H11" s="2"/>
      <c r="I11" s="2"/>
      <c r="J11" s="2"/>
      <c r="K11" s="3"/>
    </row>
    <row r="12" spans="1:13" ht="25.8" customHeight="1" x14ac:dyDescent="1.1000000000000001">
      <c r="A12" s="2"/>
      <c r="B12" s="12" t="s">
        <v>5</v>
      </c>
      <c r="C12" s="12"/>
      <c r="D12" s="13"/>
      <c r="H12" s="2"/>
      <c r="I12" s="2"/>
      <c r="J12" s="2"/>
      <c r="K12" s="3"/>
    </row>
    <row r="13" spans="1:13" ht="25.8" customHeight="1" x14ac:dyDescent="0.3">
      <c r="A13" s="4" t="s">
        <v>3</v>
      </c>
      <c r="B13" s="5" t="s">
        <v>9</v>
      </c>
      <c r="C13" s="5" t="s">
        <v>10</v>
      </c>
      <c r="D13" s="5" t="s">
        <v>11</v>
      </c>
    </row>
    <row r="14" spans="1:13" ht="25.8" customHeight="1" x14ac:dyDescent="0.7">
      <c r="A14" s="8" t="s">
        <v>12</v>
      </c>
      <c r="B14" s="14">
        <f>SUMIFS($E$3:$E$10,$D$3:$D$10,$A14,$F$3:$F$10,B$13)</f>
        <v>20</v>
      </c>
      <c r="C14" s="14">
        <f t="shared" ref="C14:D18" si="0">SUMIFS($E$3:$E$10,$D$3:$D$10,$A14,$F$3:$F$10,C$13)</f>
        <v>5</v>
      </c>
      <c r="D14" s="14">
        <f t="shared" si="0"/>
        <v>0</v>
      </c>
    </row>
    <row r="15" spans="1:13" ht="25.8" customHeight="1" x14ac:dyDescent="0.7">
      <c r="A15" s="8" t="s">
        <v>13</v>
      </c>
      <c r="B15" s="14">
        <f t="shared" ref="B15:B18" si="1">SUMIFS($E$3:$E$10,$D$3:$D$10,$A15,$F$3:$F$10,B$13)</f>
        <v>20</v>
      </c>
      <c r="C15" s="14">
        <f t="shared" si="0"/>
        <v>0</v>
      </c>
      <c r="D15" s="14">
        <f t="shared" si="0"/>
        <v>3</v>
      </c>
    </row>
    <row r="16" spans="1:13" ht="25.8" customHeight="1" x14ac:dyDescent="0.7">
      <c r="A16" s="8" t="s">
        <v>14</v>
      </c>
      <c r="B16" s="14">
        <f t="shared" si="1"/>
        <v>230</v>
      </c>
      <c r="C16" s="14">
        <f t="shared" si="0"/>
        <v>0</v>
      </c>
      <c r="D16" s="14">
        <f t="shared" si="0"/>
        <v>0</v>
      </c>
    </row>
    <row r="17" spans="1:6" ht="25.8" customHeight="1" x14ac:dyDescent="0.7">
      <c r="A17" s="8" t="s">
        <v>16</v>
      </c>
      <c r="B17" s="14">
        <f t="shared" si="1"/>
        <v>10</v>
      </c>
      <c r="C17" s="14">
        <f t="shared" si="0"/>
        <v>0</v>
      </c>
      <c r="D17" s="14">
        <f t="shared" si="0"/>
        <v>0</v>
      </c>
    </row>
    <row r="18" spans="1:6" ht="25.8" customHeight="1" x14ac:dyDescent="0.7">
      <c r="A18" s="8" t="s">
        <v>17</v>
      </c>
      <c r="B18" s="14">
        <f t="shared" si="1"/>
        <v>10</v>
      </c>
      <c r="C18" s="14">
        <f t="shared" si="0"/>
        <v>0</v>
      </c>
      <c r="D18" s="14">
        <f t="shared" si="0"/>
        <v>0</v>
      </c>
      <c r="F18" t="s">
        <v>23</v>
      </c>
    </row>
    <row r="19" spans="1:6" ht="25.8" customHeight="1" x14ac:dyDescent="0.3"/>
    <row r="20" spans="1:6" ht="25.8" customHeight="1" x14ac:dyDescent="0.3"/>
    <row r="21" spans="1:6" ht="25.8" customHeight="1" x14ac:dyDescent="0.3"/>
    <row r="22" spans="1:6" ht="25.8" customHeight="1" x14ac:dyDescent="0.3"/>
    <row r="23" spans="1:6" ht="25.8" customHeight="1" x14ac:dyDescent="0.3"/>
    <row r="24" spans="1:6" ht="25.8" customHeight="1" x14ac:dyDescent="0.3"/>
    <row r="25" spans="1:6" ht="25.8" customHeight="1" x14ac:dyDescent="0.3"/>
    <row r="26" spans="1:6" ht="25.8" customHeight="1" x14ac:dyDescent="0.3"/>
    <row r="27" spans="1:6" ht="25.8" customHeight="1" x14ac:dyDescent="0.3"/>
    <row r="28" spans="1:6" ht="25.8" customHeight="1" x14ac:dyDescent="0.3"/>
    <row r="29" spans="1:6" ht="25.8" customHeight="1" x14ac:dyDescent="0.3"/>
    <row r="30" spans="1:6" ht="25.8" customHeight="1" x14ac:dyDescent="0.3"/>
    <row r="31" spans="1:6" ht="25.8" customHeight="1" x14ac:dyDescent="0.3"/>
    <row r="32" spans="1:6" ht="25.8" customHeight="1" x14ac:dyDescent="0.3"/>
    <row r="33" ht="25.8" customHeight="1" x14ac:dyDescent="0.3"/>
    <row r="34" ht="25.8" customHeight="1" x14ac:dyDescent="0.3"/>
    <row r="35" ht="25.8" customHeight="1" x14ac:dyDescent="0.3"/>
    <row r="36" ht="25.8" customHeight="1" x14ac:dyDescent="0.3"/>
    <row r="37" ht="25.8" customHeight="1" x14ac:dyDescent="0.3"/>
    <row r="38" ht="25.8" customHeight="1" x14ac:dyDescent="0.3"/>
    <row r="39" ht="25.8" customHeight="1" x14ac:dyDescent="0.3"/>
    <row r="40" ht="25.8" customHeight="1" x14ac:dyDescent="0.3"/>
    <row r="41" ht="25.8" customHeight="1" x14ac:dyDescent="0.3"/>
    <row r="42" ht="25.8" customHeight="1" x14ac:dyDescent="0.3"/>
    <row r="43" ht="25.8" customHeight="1" x14ac:dyDescent="0.3"/>
    <row r="44" ht="25.8" customHeight="1" x14ac:dyDescent="0.3"/>
    <row r="45" ht="25.8" customHeight="1" x14ac:dyDescent="0.3"/>
    <row r="46" ht="25.8" customHeight="1" x14ac:dyDescent="0.3"/>
    <row r="47" ht="25.8" customHeight="1" x14ac:dyDescent="0.3"/>
    <row r="48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</sheetData>
  <mergeCells count="1">
    <mergeCell ref="B12:D1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A51F-81EE-46D7-A49C-BC0879EBA736}">
  <sheetPr codeName="Feuil15"/>
  <dimension ref="A1:M77"/>
  <sheetViews>
    <sheetView showGridLines="0" zoomScaleNormal="100" workbookViewId="0">
      <selection activeCell="A12" sqref="A12"/>
    </sheetView>
  </sheetViews>
  <sheetFormatPr baseColWidth="10" defaultRowHeight="14.4" x14ac:dyDescent="0.3"/>
  <cols>
    <col min="1" max="1" width="25.33203125" customWidth="1"/>
    <col min="6" max="6" width="12.21875" bestFit="1" customWidth="1"/>
  </cols>
  <sheetData>
    <row r="1" spans="1:13" s="2" customFormat="1" ht="31.8" x14ac:dyDescent="1.1000000000000001">
      <c r="A1" s="1" t="str">
        <f>CONCATENATE("Etat des commandes, secteur ",A3)</f>
        <v>Etat des commandes, secteur Auvergne-Rhône-Alpes</v>
      </c>
      <c r="B1" s="1"/>
      <c r="K1" s="3"/>
      <c r="L1" s="3"/>
      <c r="M1" s="3"/>
    </row>
    <row r="2" spans="1:13" s="2" customFormat="1" ht="31.8" x14ac:dyDescent="1.1000000000000001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K2" s="3"/>
      <c r="L2" s="3"/>
      <c r="M2" s="3"/>
    </row>
    <row r="3" spans="1:13" s="2" customFormat="1" ht="31.8" x14ac:dyDescent="1.1000000000000001">
      <c r="A3" s="6" t="s">
        <v>8</v>
      </c>
      <c r="B3" s="15">
        <v>46032</v>
      </c>
      <c r="C3" s="7" t="s">
        <v>22</v>
      </c>
      <c r="D3" s="8" t="s">
        <v>12</v>
      </c>
      <c r="E3" s="9">
        <v>2</v>
      </c>
      <c r="F3" s="10" t="s">
        <v>9</v>
      </c>
      <c r="L3" s="3"/>
      <c r="M3" s="3"/>
    </row>
    <row r="4" spans="1:13" s="2" customFormat="1" ht="31.8" x14ac:dyDescent="1.1000000000000001">
      <c r="A4" s="6" t="s">
        <v>8</v>
      </c>
      <c r="B4" s="15">
        <v>46040</v>
      </c>
      <c r="C4" s="7" t="s">
        <v>22</v>
      </c>
      <c r="D4" s="8" t="s">
        <v>17</v>
      </c>
      <c r="E4" s="9">
        <v>1</v>
      </c>
      <c r="F4" s="10" t="s">
        <v>9</v>
      </c>
      <c r="L4" s="3"/>
      <c r="M4" s="3"/>
    </row>
    <row r="5" spans="1:13" s="2" customFormat="1" ht="31.8" x14ac:dyDescent="1.1000000000000001">
      <c r="A5" s="6" t="s">
        <v>8</v>
      </c>
      <c r="B5" s="15">
        <v>46025</v>
      </c>
      <c r="C5" s="7" t="s">
        <v>22</v>
      </c>
      <c r="D5" s="8" t="s">
        <v>14</v>
      </c>
      <c r="E5" s="9">
        <v>3</v>
      </c>
      <c r="F5" s="10" t="s">
        <v>10</v>
      </c>
      <c r="L5" s="3"/>
      <c r="M5" s="3"/>
    </row>
    <row r="6" spans="1:13" s="2" customFormat="1" ht="31.8" x14ac:dyDescent="1.1000000000000001">
      <c r="A6" s="6"/>
      <c r="B6" s="6"/>
      <c r="C6" s="7"/>
      <c r="D6" s="8"/>
      <c r="E6" s="9"/>
      <c r="F6" s="10"/>
      <c r="L6" s="3"/>
      <c r="M6" s="3"/>
    </row>
    <row r="7" spans="1:13" s="2" customFormat="1" ht="31.8" x14ac:dyDescent="1.1000000000000001">
      <c r="A7" s="6"/>
      <c r="B7" s="6"/>
      <c r="C7" s="7"/>
      <c r="D7" s="8"/>
      <c r="E7" s="9"/>
      <c r="F7" s="10"/>
      <c r="L7" s="3"/>
      <c r="M7" s="3"/>
    </row>
    <row r="8" spans="1:13" s="2" customFormat="1" ht="31.8" customHeight="1" x14ac:dyDescent="0.7">
      <c r="A8" s="6"/>
      <c r="B8" s="6"/>
      <c r="C8" s="7"/>
      <c r="D8" s="8"/>
      <c r="E8" s="9"/>
      <c r="F8" s="10"/>
    </row>
    <row r="9" spans="1:13" s="2" customFormat="1" ht="25.8" customHeight="1" x14ac:dyDescent="1.1000000000000001">
      <c r="A9" s="6"/>
      <c r="B9" s="6"/>
      <c r="C9" s="7"/>
      <c r="D9" s="8"/>
      <c r="E9" s="9"/>
      <c r="F9" s="10"/>
      <c r="G9" s="3"/>
      <c r="L9" s="3"/>
      <c r="M9" s="3"/>
    </row>
    <row r="10" spans="1:13" ht="25.8" customHeight="1" x14ac:dyDescent="1.1000000000000001">
      <c r="A10" s="6"/>
      <c r="B10" s="6"/>
      <c r="C10" s="7"/>
      <c r="D10" s="8"/>
      <c r="E10" s="9"/>
      <c r="F10" s="10"/>
      <c r="G10" s="3"/>
      <c r="L10" s="3"/>
      <c r="M10" s="3"/>
    </row>
    <row r="11" spans="1:13" ht="25.8" customHeight="1" x14ac:dyDescent="0.5">
      <c r="A11" s="11"/>
      <c r="B11" s="11"/>
      <c r="C11" s="11"/>
      <c r="D11" s="11"/>
    </row>
    <row r="12" spans="1:13" ht="25.8" customHeight="1" x14ac:dyDescent="0.7">
      <c r="A12" s="2"/>
      <c r="B12" s="12" t="s">
        <v>5</v>
      </c>
      <c r="C12" s="12"/>
      <c r="D12" s="13"/>
    </row>
    <row r="13" spans="1:13" ht="25.8" customHeight="1" x14ac:dyDescent="0.3">
      <c r="A13" s="4" t="s">
        <v>3</v>
      </c>
      <c r="B13" s="5" t="s">
        <v>9</v>
      </c>
      <c r="C13" s="5" t="s">
        <v>10</v>
      </c>
      <c r="D13" s="5" t="s">
        <v>11</v>
      </c>
    </row>
    <row r="14" spans="1:13" ht="25.8" customHeight="1" x14ac:dyDescent="0.7">
      <c r="A14" s="8" t="s">
        <v>12</v>
      </c>
      <c r="B14" s="14">
        <f>SUMIFS($E$3:$E$10,$D$3:$D$10,$A14,$F$3:$F$10,B$13)</f>
        <v>2</v>
      </c>
      <c r="C14" s="14">
        <f t="shared" ref="C14:D18" si="0">SUMIFS($E$3:$E$10,$D$3:$D$10,$A14,$F$3:$F$10,C$13)</f>
        <v>0</v>
      </c>
      <c r="D14" s="14">
        <f t="shared" si="0"/>
        <v>0</v>
      </c>
    </row>
    <row r="15" spans="1:13" ht="25.8" customHeight="1" x14ac:dyDescent="0.7">
      <c r="A15" s="8" t="s">
        <v>13</v>
      </c>
      <c r="B15" s="14">
        <f t="shared" ref="B15:B18" si="1">SUMIFS($E$3:$E$10,$D$3:$D$10,$A15,$F$3:$F$10,B$13)</f>
        <v>0</v>
      </c>
      <c r="C15" s="14">
        <f t="shared" si="0"/>
        <v>0</v>
      </c>
      <c r="D15" s="14">
        <f t="shared" si="0"/>
        <v>0</v>
      </c>
    </row>
    <row r="16" spans="1:13" ht="25.8" customHeight="1" x14ac:dyDescent="0.7">
      <c r="A16" s="8" t="s">
        <v>14</v>
      </c>
      <c r="B16" s="14">
        <f t="shared" si="1"/>
        <v>0</v>
      </c>
      <c r="C16" s="14">
        <f t="shared" si="0"/>
        <v>3</v>
      </c>
      <c r="D16" s="14">
        <f t="shared" si="0"/>
        <v>0</v>
      </c>
    </row>
    <row r="17" spans="1:8" ht="25.8" customHeight="1" x14ac:dyDescent="0.7">
      <c r="A17" s="8" t="s">
        <v>16</v>
      </c>
      <c r="B17" s="14">
        <f t="shared" si="1"/>
        <v>0</v>
      </c>
      <c r="C17" s="14">
        <f t="shared" si="0"/>
        <v>0</v>
      </c>
      <c r="D17" s="14">
        <f t="shared" si="0"/>
        <v>0</v>
      </c>
    </row>
    <row r="18" spans="1:8" ht="25.8" customHeight="1" x14ac:dyDescent="0.7">
      <c r="A18" s="8" t="s">
        <v>17</v>
      </c>
      <c r="B18" s="14">
        <f t="shared" si="1"/>
        <v>1</v>
      </c>
      <c r="C18" s="14">
        <f t="shared" si="0"/>
        <v>0</v>
      </c>
      <c r="D18" s="14">
        <f t="shared" si="0"/>
        <v>0</v>
      </c>
      <c r="H18" t="s">
        <v>23</v>
      </c>
    </row>
    <row r="19" spans="1:8" ht="25.8" customHeight="1" x14ac:dyDescent="0.3"/>
    <row r="20" spans="1:8" ht="25.8" customHeight="1" x14ac:dyDescent="0.3"/>
    <row r="21" spans="1:8" ht="25.8" customHeight="1" x14ac:dyDescent="0.3"/>
    <row r="22" spans="1:8" ht="25.8" customHeight="1" x14ac:dyDescent="0.3"/>
    <row r="23" spans="1:8" ht="25.8" customHeight="1" x14ac:dyDescent="0.3"/>
    <row r="24" spans="1:8" ht="25.8" customHeight="1" x14ac:dyDescent="0.3"/>
    <row r="25" spans="1:8" ht="25.8" customHeight="1" x14ac:dyDescent="0.3"/>
    <row r="26" spans="1:8" ht="25.8" customHeight="1" x14ac:dyDescent="0.3"/>
    <row r="27" spans="1:8" ht="25.8" customHeight="1" x14ac:dyDescent="0.3"/>
    <row r="28" spans="1:8" ht="25.8" customHeight="1" x14ac:dyDescent="0.3"/>
    <row r="29" spans="1:8" ht="25.8" customHeight="1" x14ac:dyDescent="0.3"/>
    <row r="30" spans="1:8" ht="25.8" customHeight="1" x14ac:dyDescent="0.3"/>
    <row r="31" spans="1:8" ht="25.8" customHeight="1" x14ac:dyDescent="0.3"/>
    <row r="32" spans="1:8" ht="25.8" customHeight="1" x14ac:dyDescent="0.3"/>
    <row r="33" ht="25.8" customHeight="1" x14ac:dyDescent="0.3"/>
    <row r="34" ht="25.8" customHeight="1" x14ac:dyDescent="0.3"/>
    <row r="35" ht="25.8" customHeight="1" x14ac:dyDescent="0.3"/>
    <row r="36" ht="25.8" customHeight="1" x14ac:dyDescent="0.3"/>
    <row r="37" ht="25.8" customHeight="1" x14ac:dyDescent="0.3"/>
    <row r="38" ht="25.8" customHeight="1" x14ac:dyDescent="0.3"/>
    <row r="39" ht="25.8" customHeight="1" x14ac:dyDescent="0.3"/>
    <row r="40" ht="25.8" customHeight="1" x14ac:dyDescent="0.3"/>
    <row r="41" ht="25.8" customHeight="1" x14ac:dyDescent="0.3"/>
    <row r="42" ht="25.8" customHeight="1" x14ac:dyDescent="0.3"/>
    <row r="43" ht="25.8" customHeight="1" x14ac:dyDescent="0.3"/>
    <row r="44" ht="25.8" customHeight="1" x14ac:dyDescent="0.3"/>
    <row r="45" ht="25.8" customHeight="1" x14ac:dyDescent="0.3"/>
    <row r="46" ht="25.8" customHeight="1" x14ac:dyDescent="0.3"/>
    <row r="47" ht="25.8" customHeight="1" x14ac:dyDescent="0.3"/>
    <row r="48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</sheetData>
  <mergeCells count="1">
    <mergeCell ref="B12:D1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IDF</vt:lpstr>
      <vt:lpstr>GE</vt:lpstr>
      <vt:lpstr>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 HappY</dc:creator>
  <cp:lastModifiedBy>Way HappY</cp:lastModifiedBy>
  <dcterms:created xsi:type="dcterms:W3CDTF">2026-03-02T10:10:48Z</dcterms:created>
  <dcterms:modified xsi:type="dcterms:W3CDTF">2026-03-03T13:47:39Z</dcterms:modified>
</cp:coreProperties>
</file>